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601\"/>
    </mc:Choice>
  </mc:AlternateContent>
  <xr:revisionPtr revIDLastSave="0" documentId="13_ncr:1_{98964ADE-AB3F-4443-8D2B-AF4E4E793826}" xr6:coauthVersionLast="47" xr6:coauthVersionMax="47" xr10:uidLastSave="{00000000-0000-0000-0000-000000000000}"/>
  <bookViews>
    <workbookView xWindow="28680" yWindow="-120" windowWidth="29040" windowHeight="15840" xr2:uid="{BA3A6B27-995F-4FF1-AE9A-0F673E4576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E10" i="1"/>
  <c r="E13" i="1" l="1"/>
  <c r="F13" i="1"/>
  <c r="G13" i="1"/>
  <c r="H13" i="1"/>
  <c r="E7" i="1"/>
  <c r="F7" i="1"/>
  <c r="G7" i="1"/>
  <c r="H7" i="1"/>
  <c r="D7" i="1"/>
  <c r="D13" i="1"/>
  <c r="H12" i="1"/>
  <c r="G12" i="1"/>
  <c r="F12" i="1"/>
  <c r="E12" i="1"/>
  <c r="D12" i="1"/>
  <c r="E6" i="1"/>
  <c r="F6" i="1"/>
  <c r="G6" i="1"/>
  <c r="H6" i="1"/>
  <c r="D6" i="1"/>
  <c r="G5" i="1"/>
  <c r="G8" i="1" s="1"/>
  <c r="E5" i="1"/>
  <c r="E8" i="1"/>
  <c r="F5" i="1"/>
  <c r="F8" i="1"/>
  <c r="H8" i="1"/>
  <c r="H11" i="1"/>
  <c r="D8" i="1"/>
  <c r="D11" i="1"/>
  <c r="G11" i="1" l="1"/>
  <c r="E11" i="1"/>
  <c r="F11" i="1"/>
</calcChain>
</file>

<file path=xl/sharedStrings.xml><?xml version="1.0" encoding="utf-8"?>
<sst xmlns="http://schemas.openxmlformats.org/spreadsheetml/2006/main" count="20" uniqueCount="14">
  <si>
    <t>FINAL DECK SURFACE AND SCREED ELEVATION TABLE</t>
  </si>
  <si>
    <t>LOCATION</t>
  </si>
  <si>
    <t>CL R.A. BRGS.</t>
  </si>
  <si>
    <t>SPAN 1</t>
  </si>
  <si>
    <t>1/4 SPAN</t>
  </si>
  <si>
    <t>1/2 SPAN</t>
  </si>
  <si>
    <t>3/4 SPAN</t>
  </si>
  <si>
    <t>CL F.A. BRGS.</t>
  </si>
  <si>
    <t>STATION</t>
  </si>
  <si>
    <t>FINAL DECK ELEVATION</t>
  </si>
  <si>
    <t>SCREED ELEVATION</t>
  </si>
  <si>
    <t>LEFT EDGE OF DECK SCREED LINE 1</t>
  </si>
  <si>
    <t>RIGHT EDGE OF DECK SCREED LINE 3</t>
  </si>
  <si>
    <t>CENTERLINE CONST.
S.R. 207
SCREED LINE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</si>
</sst>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2456-A401-478B-A993-ADB79177FB33}">
  <dimension ref="B2:H13"/>
  <sheetViews>
    <sheetView tabSelected="1" workbookViewId="0">
      <selection activeCell="C16" sqref="C16"/>
    </sheetView>
  </sheetViews>
  <sheetFormatPr defaultRowHeight="15" x14ac:dyDescent="0.25"/>
  <cols>
    <col min="2" max="2" width="21.5703125" customWidth="1"/>
    <col min="3" max="3" width="23.85546875" customWidth="1"/>
    <col min="4" max="8" width="11.140625" customWidth="1"/>
  </cols>
  <sheetData>
    <row r="2" spans="2:8" x14ac:dyDescent="0.25">
      <c r="B2" s="5" t="s">
        <v>0</v>
      </c>
      <c r="C2" s="5"/>
      <c r="D2" s="5"/>
      <c r="E2" s="5"/>
      <c r="F2" s="5"/>
      <c r="G2" s="5"/>
      <c r="H2" s="5"/>
    </row>
    <row r="3" spans="2:8" x14ac:dyDescent="0.25">
      <c r="B3" s="1" t="s">
        <v>1</v>
      </c>
      <c r="C3" s="1"/>
      <c r="D3" s="2" t="s">
        <v>2</v>
      </c>
      <c r="E3" s="1" t="s">
        <v>3</v>
      </c>
      <c r="F3" s="1"/>
      <c r="G3" s="1"/>
      <c r="H3" s="2" t="s">
        <v>7</v>
      </c>
    </row>
    <row r="4" spans="2:8" x14ac:dyDescent="0.25">
      <c r="B4" s="1"/>
      <c r="C4" s="1"/>
      <c r="D4" s="2"/>
      <c r="E4" s="3" t="s">
        <v>4</v>
      </c>
      <c r="F4" s="3" t="s">
        <v>5</v>
      </c>
      <c r="G4" s="3" t="s">
        <v>6</v>
      </c>
      <c r="H4" s="2"/>
    </row>
    <row r="5" spans="2:8" x14ac:dyDescent="0.25">
      <c r="B5" s="2" t="s">
        <v>11</v>
      </c>
      <c r="C5" s="4" t="s">
        <v>8</v>
      </c>
      <c r="D5" s="6">
        <v>25132.45</v>
      </c>
      <c r="E5" s="6">
        <f>$D5+(($H5-$D5)/4)</f>
        <v>25138.7</v>
      </c>
      <c r="F5" s="6">
        <f>$D5+(($H5-$D5)/2)</f>
        <v>25144.95</v>
      </c>
      <c r="G5" s="6">
        <f>$F5+(($H5-$D5)/4)</f>
        <v>25151.200000000001</v>
      </c>
      <c r="H5" s="6">
        <v>25157.45</v>
      </c>
    </row>
    <row r="6" spans="2:8" x14ac:dyDescent="0.25">
      <c r="B6" s="2"/>
      <c r="C6" s="4" t="s">
        <v>9</v>
      </c>
      <c r="D6" s="7">
        <f>D$9-0.265625</f>
        <v>697.79437499999995</v>
      </c>
      <c r="E6" s="7">
        <f t="shared" ref="E6:H7" si="0">E$9-0.265625</f>
        <v>697.81437500000004</v>
      </c>
      <c r="F6" s="7">
        <f t="shared" si="0"/>
        <v>697.83437500000002</v>
      </c>
      <c r="G6" s="7">
        <f t="shared" si="0"/>
        <v>697.854375</v>
      </c>
      <c r="H6" s="7">
        <f t="shared" si="0"/>
        <v>697.864375</v>
      </c>
    </row>
    <row r="7" spans="2:8" x14ac:dyDescent="0.25">
      <c r="B7" s="2"/>
      <c r="C7" s="4" t="s">
        <v>10</v>
      </c>
      <c r="D7" s="7">
        <f>D$10-0.265625</f>
        <v>697.79437499999995</v>
      </c>
      <c r="E7" s="7">
        <f t="shared" ref="E7:H7" si="1">E$10-0.265625</f>
        <v>697.84437500000001</v>
      </c>
      <c r="F7" s="7">
        <f t="shared" si="1"/>
        <v>697.87437499999999</v>
      </c>
      <c r="G7" s="7">
        <f t="shared" si="1"/>
        <v>697.88437499999998</v>
      </c>
      <c r="H7" s="7">
        <f t="shared" si="1"/>
        <v>697.864375</v>
      </c>
    </row>
    <row r="8" spans="2:8" x14ac:dyDescent="0.25">
      <c r="B8" s="2" t="s">
        <v>13</v>
      </c>
      <c r="C8" s="4" t="s">
        <v>8</v>
      </c>
      <c r="D8" s="6">
        <f>D$5</f>
        <v>25132.45</v>
      </c>
      <c r="E8" s="6">
        <f t="shared" ref="E8:H8" si="2">E$5</f>
        <v>25138.7</v>
      </c>
      <c r="F8" s="6">
        <f t="shared" si="2"/>
        <v>25144.95</v>
      </c>
      <c r="G8" s="6">
        <f t="shared" si="2"/>
        <v>25151.200000000001</v>
      </c>
      <c r="H8" s="6">
        <f t="shared" si="2"/>
        <v>25157.45</v>
      </c>
    </row>
    <row r="9" spans="2:8" x14ac:dyDescent="0.25">
      <c r="B9" s="2"/>
      <c r="C9" s="4" t="s">
        <v>9</v>
      </c>
      <c r="D9" s="3">
        <v>698.06</v>
      </c>
      <c r="E9" s="3">
        <v>698.08</v>
      </c>
      <c r="F9" s="7">
        <v>698.1</v>
      </c>
      <c r="G9" s="3">
        <v>698.12</v>
      </c>
      <c r="H9" s="3">
        <v>698.13</v>
      </c>
    </row>
    <row r="10" spans="2:8" x14ac:dyDescent="0.25">
      <c r="B10" s="2"/>
      <c r="C10" s="4" t="s">
        <v>10</v>
      </c>
      <c r="D10" s="3">
        <v>698.06</v>
      </c>
      <c r="E10" s="3">
        <f>E9+0.03</f>
        <v>698.11</v>
      </c>
      <c r="F10" s="3">
        <v>698.14</v>
      </c>
      <c r="G10" s="3">
        <f>G9+0.03</f>
        <v>698.15</v>
      </c>
      <c r="H10" s="3">
        <v>698.13</v>
      </c>
    </row>
    <row r="11" spans="2:8" x14ac:dyDescent="0.25">
      <c r="B11" s="2" t="s">
        <v>12</v>
      </c>
      <c r="C11" s="4" t="s">
        <v>8</v>
      </c>
      <c r="D11" s="6">
        <f>D$5</f>
        <v>25132.45</v>
      </c>
      <c r="E11" s="6">
        <f t="shared" ref="E11:H11" si="3">E$5</f>
        <v>25138.7</v>
      </c>
      <c r="F11" s="6">
        <f t="shared" si="3"/>
        <v>25144.95</v>
      </c>
      <c r="G11" s="6">
        <f t="shared" si="3"/>
        <v>25151.200000000001</v>
      </c>
      <c r="H11" s="6">
        <f t="shared" si="3"/>
        <v>25157.45</v>
      </c>
    </row>
    <row r="12" spans="2:8" x14ac:dyDescent="0.25">
      <c r="B12" s="2"/>
      <c r="C12" s="4" t="s">
        <v>9</v>
      </c>
      <c r="D12" s="7">
        <f>D$9-0.265625</f>
        <v>697.79437499999995</v>
      </c>
      <c r="E12" s="7">
        <f t="shared" ref="E12:H13" si="4">E$9-0.265625</f>
        <v>697.81437500000004</v>
      </c>
      <c r="F12" s="7">
        <f t="shared" si="4"/>
        <v>697.83437500000002</v>
      </c>
      <c r="G12" s="7">
        <f t="shared" si="4"/>
        <v>697.854375</v>
      </c>
      <c r="H12" s="7">
        <f t="shared" si="4"/>
        <v>697.864375</v>
      </c>
    </row>
    <row r="13" spans="2:8" x14ac:dyDescent="0.25">
      <c r="B13" s="2"/>
      <c r="C13" s="4" t="s">
        <v>10</v>
      </c>
      <c r="D13" s="7">
        <f>D$10-0.265625</f>
        <v>697.79437499999995</v>
      </c>
      <c r="E13" s="7">
        <f t="shared" ref="E13:H13" si="5">E$10-0.265625</f>
        <v>697.84437500000001</v>
      </c>
      <c r="F13" s="7">
        <f t="shared" si="5"/>
        <v>697.87437499999999</v>
      </c>
      <c r="G13" s="7">
        <f t="shared" si="5"/>
        <v>697.88437499999998</v>
      </c>
      <c r="H13" s="7">
        <f t="shared" si="5"/>
        <v>697.864375</v>
      </c>
    </row>
  </sheetData>
  <mergeCells count="8">
    <mergeCell ref="B8:B10"/>
    <mergeCell ref="B11:B13"/>
    <mergeCell ref="B5:B7"/>
    <mergeCell ref="B2:H2"/>
    <mergeCell ref="B3:C4"/>
    <mergeCell ref="D3:D4"/>
    <mergeCell ref="E3:G3"/>
    <mergeCell ref="H3:H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2023-04-25T15:54:34Z</dcterms:created>
  <dcterms:modified xsi:type="dcterms:W3CDTF">2023-04-25T19:29:07Z</dcterms:modified>
</cp:coreProperties>
</file>